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E22"/>
  <c r="P22"/>
  <c r="D22"/>
  <c r="F22"/>
  <c r="N22"/>
  <c r="O22"/>
  <c r="E27"/>
  <c r="F27"/>
  <c r="O27"/>
  <c r="P27"/>
  <c r="D27"/>
  <c r="N27"/>
  <c r="R32"/>
  <c r="N32"/>
  <c r="E32"/>
  <c r="O32"/>
  <c r="F32"/>
  <c r="P32"/>
  <c r="D32"/>
  <c r="R37"/>
  <c r="N37"/>
  <c r="E37"/>
  <c r="O37"/>
  <c r="F37"/>
  <c r="P37"/>
  <c r="D37"/>
  <c r="R17"/>
  <c r="P17"/>
  <c r="E17"/>
  <c r="F17"/>
  <c r="H17"/>
  <c r="I16" s="1"/>
  <c r="S16" s="1"/>
  <c r="D17"/>
  <c r="N17"/>
  <c r="O17"/>
  <c r="Q17"/>
  <c r="Q12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N12" l="1"/>
  <c r="O12"/>
  <c r="F12"/>
  <c r="P12"/>
  <c r="H12"/>
  <c r="D12"/>
  <c r="R12"/>
  <c r="E12"/>
  <c r="G39"/>
  <c r="H27"/>
  <c r="I26" s="1"/>
  <c r="S26" s="1"/>
  <c r="H37"/>
  <c r="I36" s="1"/>
  <c r="S36" s="1"/>
  <c r="H32"/>
  <c r="I31" s="1"/>
  <c r="S31" s="1"/>
  <c r="R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<sst xmlns="http://schemas.openxmlformats.org/spreadsheetml/2006/main" count="114" uniqueCount="73">
  <si>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</si>
  <si>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</si>
  <si>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</si>
  <si>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Husovice</t>
  </si>
  <si>
    <t>Datum:  </t>
  </si>
  <si>
    <t>18.1.2020</t>
  </si>
  <si>
    <t>Domácí</t>
  </si>
  <si>
    <t>TJ Sokol Husovice B</t>
  </si>
  <si>
    <t>Hosté</t>
  </si>
  <si>
    <t xml:space="preserve">TJ Zbrojovka Vsetín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</si>
  <si>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</si>
  <si>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</si>
  <si>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</si>
  <si>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</si>
  <si>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</si>
  <si>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</si>
  <si>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</si>
  <si>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</si>
  <si>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</si>
  <si>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</si>
  <si>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</si>
  <si>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Mazur</t>
  </si>
  <si>
    <t>Bělíček</t>
  </si>
  <si>
    <t>Václav</t>
  </si>
  <si>
    <t>Daniel</t>
  </si>
  <si>
    <t>Meluzín</t>
  </si>
  <si>
    <t>Fojtů</t>
  </si>
  <si>
    <t>Radim</t>
  </si>
  <si>
    <t>Jaroslav</t>
  </si>
  <si>
    <t>Machálek</t>
  </si>
  <si>
    <t>Vančura</t>
  </si>
  <si>
    <t>Jan</t>
  </si>
  <si>
    <t>Libor</t>
  </si>
  <si>
    <t>Hnát</t>
  </si>
  <si>
    <t>Hambálek</t>
  </si>
  <si>
    <t>Jakub</t>
  </si>
  <si>
    <t>Tomáš</t>
  </si>
  <si>
    <t>Radil</t>
  </si>
  <si>
    <t>Jiří</t>
  </si>
  <si>
    <t>Milan</t>
  </si>
  <si>
    <t>Plšek</t>
  </si>
  <si>
    <t>Novosad</t>
  </si>
  <si>
    <t>David</t>
  </si>
  <si>
    <t>Celkový výkon družstva  </t>
  </si>
  <si>
    <t>Vedoucí družstva         Jméno:</t>
  </si>
  <si>
    <t>Jakub Hnát</t>
  </si>
  <si>
    <t>Bodový zisk</t>
  </si>
  <si>
    <t>Tomáš Novosad</t>
  </si>
  <si>
    <t>Podpis:</t>
  </si>
  <si>
    <t>Rozhodčí</t>
  </si>
  <si>
    <t>Jméno:</t>
  </si>
  <si>
    <t>Tomáš Žižlavský</t>
  </si>
  <si>
    <t>Číslo průkazu:</t>
  </si>
  <si>
    <t>II/0637</t>
  </si>
  <si>
    <t>Čas zahájení utkání:  </t>
  </si>
  <si>
    <t>10:00</t>
  </si>
  <si>
    <t>Teplota na kuželně:  </t>
  </si>
  <si>
    <t>Čas ukončení utkání:  </t>
  </si>
  <si>
    <t>12:59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</si>
  <si>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</si>
  <si>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</si>
  <si>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</si>
  <si>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</si>
  <si>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</si>
  <si>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</si>
  <si>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</si>
  <si>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</si>
  <si>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</si>
  <si>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</si>
  <si>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</si>
  <si>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</si>
  <si>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</si>
  <si>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18.1.2020 Tomáš Žižlavský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</si>
</sst>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52</v>
      </c>
      <c r="F8" s="12">
        <v>2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43</v>
      </c>
      <c r="P8" s="12">
        <v>2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54</v>
      </c>
      <c r="F9" s="18">
        <v>0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50</v>
      </c>
      <c r="P9" s="18">
        <v>2</v>
      </c>
      <c r="Q9" s="19">
        <f>IF(AND(ISBLANK(N9),ISBLANK(O9)),"",N9+O9)</f>
        <v>144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61</v>
      </c>
      <c r="F10" s="18">
        <v>0</v>
      </c>
      <c r="G10" s="19">
        <f>IF(AND(ISBLANK(D10),ISBLANK(E10)),"",D10+E10)</f>
        <v>159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54</v>
      </c>
      <c r="P10" s="18">
        <v>0</v>
      </c>
      <c r="Q10" s="19">
        <f>IF(AND(ISBLANK(N10),ISBLANK(O10)),"",N10+O10)</f>
        <v>152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61</v>
      </c>
      <c r="F11" s="23">
        <v>1</v>
      </c>
      <c r="G11" s="24">
        <f>IF(AND(ISBLANK(D11),ISBLANK(E11)),"",D11+E11)</f>
        <v>156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80</v>
      </c>
      <c r="P11" s="23">
        <v>0</v>
      </c>
      <c r="Q11" s="24">
        <f>IF(AND(ISBLANK(N11),ISBLANK(O11)),"",N11+O11)</f>
        <v>165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13162</v>
      </c>
      <c r="B12" s="97"/>
      <c r="C12" s="26" t="s">
        <v>18</v>
      </c>
      <c r="D12" s="27">
        <f>IF(ISNUMBER($G12),SUM(D8:D11),"")</f>
        <v>388</v>
      </c>
      <c r="E12" s="28">
        <f>IF(ISNUMBER($G12),SUM(E8:E11),"")</f>
        <v>228</v>
      </c>
      <c r="F12" s="28">
        <f>IF(ISNUMBER($G12),SUM(F8:F11),"")</f>
        <v>3</v>
      </c>
      <c r="G12" s="29">
        <f>IF(SUM($G8:$G11)+SUM($Q8:$Q11)&gt;0,SUM(G8:G11),"")</f>
        <v>616</v>
      </c>
      <c r="H12" s="27">
        <f>IF(ISNUMBER($G12),SUM(H8:H11),"")</f>
        <v>3</v>
      </c>
      <c r="I12" s="99"/>
      <c r="K12" s="96">
        <v>19458</v>
      </c>
      <c r="L12" s="97"/>
      <c r="M12" s="26" t="s">
        <v>18</v>
      </c>
      <c r="N12" s="27">
        <f>IF(ISNUMBER($G12),SUM(N8:N11),"")</f>
        <v>369</v>
      </c>
      <c r="O12" s="28">
        <f>IF(ISNUMBER($G12),SUM(O8:O11),"")</f>
        <v>227</v>
      </c>
      <c r="P12" s="28">
        <f>IF(ISNUMBER($G12),SUM(P8:P11),"")</f>
        <v>4</v>
      </c>
      <c r="Q12" s="29">
        <f>IF(SUM($G8:$G11)+SUM($Q8:$Q11)&gt;0,SUM(Q8:Q11),"")</f>
        <v>596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52</v>
      </c>
      <c r="F13" s="12">
        <v>2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99</v>
      </c>
      <c r="O13" s="12">
        <v>44</v>
      </c>
      <c r="P13" s="12">
        <v>1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80</v>
      </c>
      <c r="F14" s="18">
        <v>0</v>
      </c>
      <c r="G14" s="19">
        <f>IF(AND(ISBLANK(D14),ISBLANK(E14)),"",D14+E14)</f>
        <v>175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39</v>
      </c>
      <c r="P14" s="18">
        <v>1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53</v>
      </c>
      <c r="F15" s="18">
        <v>3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90</v>
      </c>
      <c r="O15" s="18">
        <v>45</v>
      </c>
      <c r="P15" s="18">
        <v>3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60</v>
      </c>
      <c r="F16" s="23">
        <v>3</v>
      </c>
      <c r="G16" s="24">
        <f>IF(AND(ISBLANK(D16),ISBLANK(E16)),"",D16+E16)</f>
        <v>157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103</v>
      </c>
      <c r="O16" s="23">
        <v>35</v>
      </c>
      <c r="P16" s="23">
        <v>4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20840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245</v>
      </c>
      <c r="F17" s="28">
        <f>IF(ISNUMBER($G17),SUM(F13:F16),"")</f>
        <v>8</v>
      </c>
      <c r="G17" s="29">
        <f>IF(SUM($G13:$G16)+SUM($Q13:$Q16)&gt;0,SUM(G13:G16),"")</f>
        <v>623</v>
      </c>
      <c r="H17" s="27">
        <f>IF(ISNUMBER($G17),SUM(H13:H16),"")</f>
        <v>4</v>
      </c>
      <c r="I17" s="99"/>
      <c r="K17" s="96">
        <v>22354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163</v>
      </c>
      <c r="P17" s="28">
        <f>IF(ISNUMBER($G17),SUM(P13:P16),"")</f>
        <v>9</v>
      </c>
      <c r="Q17" s="29">
        <f>IF(SUM($G13:$G16)+SUM($Q13:$Q16)&gt;0,SUM(Q13:Q16),"")</f>
        <v>539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72</v>
      </c>
      <c r="E18" s="12">
        <v>51</v>
      </c>
      <c r="F18" s="12">
        <v>1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36</v>
      </c>
      <c r="P18" s="12">
        <v>2</v>
      </c>
      <c r="Q18" s="13">
        <f>IF(AND(ISBLANK(N18),ISBLANK(O18)),"",N18+O18)</f>
        <v>131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35</v>
      </c>
      <c r="F19" s="18">
        <v>4</v>
      </c>
      <c r="G19" s="19">
        <f>IF(AND(ISBLANK(D19),ISBLANK(E19)),"",D19+E19)</f>
        <v>122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43</v>
      </c>
      <c r="P19" s="18">
        <v>2</v>
      </c>
      <c r="Q19" s="19">
        <f>IF(AND(ISBLANK(N19),ISBLANK(O19)),"",N19+O19)</f>
        <v>131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100</v>
      </c>
      <c r="E20" s="18">
        <v>45</v>
      </c>
      <c r="F20" s="18">
        <v>0</v>
      </c>
      <c r="G20" s="19">
        <f>IF(AND(ISBLANK(D20),ISBLANK(E20)),"",D20+E20)</f>
        <v>145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102</v>
      </c>
      <c r="O20" s="18">
        <v>45</v>
      </c>
      <c r="P20" s="18">
        <v>3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52</v>
      </c>
      <c r="F21" s="23">
        <v>1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44</v>
      </c>
      <c r="P21" s="23">
        <v>1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6567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183</v>
      </c>
      <c r="F22" s="28">
        <f>IF(ISNUMBER($G22),SUM(F18:F21),"")</f>
        <v>6</v>
      </c>
      <c r="G22" s="29">
        <f>IF(SUM($G18:$G21)+SUM($Q18:$Q21)&gt;0,SUM(G18:G21),"")</f>
        <v>542</v>
      </c>
      <c r="H22" s="27">
        <f>IF(ISNUMBER($G22),SUM(H18:H21),"")</f>
        <v>1</v>
      </c>
      <c r="I22" s="99"/>
      <c r="K22" s="96">
        <v>8006</v>
      </c>
      <c r="L22" s="97"/>
      <c r="M22" s="26" t="s">
        <v>18</v>
      </c>
      <c r="N22" s="27">
        <f>IF(ISNUMBER($G22),SUM(N18:N21),"")</f>
        <v>373</v>
      </c>
      <c r="O22" s="28">
        <f>IF(ISNUMBER($G22),SUM(O18:O21),"")</f>
        <v>168</v>
      </c>
      <c r="P22" s="28">
        <f>IF(ISNUMBER($G22),SUM(P18:P21),"")</f>
        <v>8</v>
      </c>
      <c r="Q22" s="29">
        <f>IF(SUM($G18:$G21)+SUM($Q18:$Q21)&gt;0,SUM(Q18:Q21),"")</f>
        <v>541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86</v>
      </c>
      <c r="E23" s="12">
        <v>54</v>
      </c>
      <c r="F23" s="12">
        <v>0</v>
      </c>
      <c r="G23" s="13">
        <f>IF(AND(ISBLANK(D23),ISBLANK(E23)),"",D23+E23)</f>
        <v>140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110</v>
      </c>
      <c r="O23" s="12">
        <v>42</v>
      </c>
      <c r="P23" s="12">
        <v>2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53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51</v>
      </c>
      <c r="P24" s="18">
        <v>2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44</v>
      </c>
      <c r="F25" s="18">
        <v>0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86</v>
      </c>
      <c r="O25" s="18">
        <v>44</v>
      </c>
      <c r="P25" s="18">
        <v>1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36</v>
      </c>
      <c r="F26" s="23">
        <v>2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109</v>
      </c>
      <c r="O26" s="23">
        <v>53</v>
      </c>
      <c r="P26" s="23">
        <v>0</v>
      </c>
      <c r="Q26" s="24">
        <f>IF(AND(ISBLANK(N26),ISBLANK(O26)),"",N26+O26)</f>
        <v>162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19616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187</v>
      </c>
      <c r="F27" s="28">
        <f>IF(ISNUMBER($G27),SUM(F23:F26),"")</f>
        <v>2</v>
      </c>
      <c r="G27" s="29">
        <f>IF(SUM($G23:$G26)+SUM($Q23:$Q26)&gt;0,SUM(G23:G26),"")</f>
        <v>559</v>
      </c>
      <c r="H27" s="27">
        <f>IF(ISNUMBER($G27),SUM(H23:H26),"")</f>
        <v>1</v>
      </c>
      <c r="I27" s="99"/>
      <c r="K27" s="96">
        <v>11364</v>
      </c>
      <c r="L27" s="97"/>
      <c r="M27" s="26" t="s">
        <v>18</v>
      </c>
      <c r="N27" s="27">
        <f>IF(ISNUMBER($G27),SUM(N23:N26),"")</f>
        <v>400</v>
      </c>
      <c r="O27" s="28">
        <f>IF(ISNUMBER($G27),SUM(O23:O26),"")</f>
        <v>190</v>
      </c>
      <c r="P27" s="28">
        <f>IF(ISNUMBER($G27),SUM(P23:P26),"")</f>
        <v>5</v>
      </c>
      <c r="Q27" s="29">
        <f>IF(SUM($G23:$G26)+SUM($Q23:$Q26)&gt;0,SUM(Q23:Q26),"")</f>
        <v>590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82</v>
      </c>
      <c r="E28" s="12">
        <v>52</v>
      </c>
      <c r="F28" s="12">
        <v>2</v>
      </c>
      <c r="G28" s="13">
        <f>IF(AND(ISBLANK(D28),ISBLANK(E28)),"",D28+E28)</f>
        <v>134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86</v>
      </c>
      <c r="O28" s="12">
        <v>36</v>
      </c>
      <c r="P28" s="12">
        <v>1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53</v>
      </c>
      <c r="F29" s="18">
        <v>0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52</v>
      </c>
      <c r="P29" s="18">
        <v>1</v>
      </c>
      <c r="Q29" s="19">
        <f>IF(AND(ISBLANK(N29),ISBLANK(O29)),"",N29+O29)</f>
        <v>143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101</v>
      </c>
      <c r="E30" s="18">
        <v>35</v>
      </c>
      <c r="F30" s="18">
        <v>0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91</v>
      </c>
      <c r="O30" s="18">
        <v>29</v>
      </c>
      <c r="P30" s="18">
        <v>3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44</v>
      </c>
      <c r="F31" s="23">
        <v>0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41</v>
      </c>
      <c r="P31" s="23">
        <v>4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6562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184</v>
      </c>
      <c r="F32" s="28">
        <f>IF(ISNUMBER($G32),SUM(F28:F31),"")</f>
        <v>2</v>
      </c>
      <c r="G32" s="29">
        <f>IF(SUM($G28:$G31)+SUM($Q28:$Q31)&gt;0,SUM(G28:G31),"")</f>
        <v>561</v>
      </c>
      <c r="H32" s="27">
        <f>IF(ISNUMBER($G32),SUM(H28:H31),"")</f>
        <v>4</v>
      </c>
      <c r="I32" s="99"/>
      <c r="K32" s="96">
        <v>17426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158</v>
      </c>
      <c r="P32" s="28">
        <f>IF(ISNUMBER($G32),SUM(P28:P31),"")</f>
        <v>9</v>
      </c>
      <c r="Q32" s="29">
        <f>IF(SUM($G28:$G31)+SUM($Q28:$Q31)&gt;0,SUM(Q28:Q31),"")</f>
        <v>522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87</v>
      </c>
      <c r="E33" s="12">
        <v>52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96</v>
      </c>
      <c r="O33" s="12">
        <v>36</v>
      </c>
      <c r="P33" s="12">
        <v>5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36</v>
      </c>
      <c r="F34" s="18">
        <v>3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62</v>
      </c>
      <c r="P34" s="18">
        <v>0</v>
      </c>
      <c r="Q34" s="19">
        <f>IF(AND(ISBLANK(N34),ISBLANK(O34)),"",N34+O34)</f>
        <v>164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90</v>
      </c>
      <c r="E35" s="18">
        <v>36</v>
      </c>
      <c r="F35" s="18">
        <v>0</v>
      </c>
      <c r="G35" s="19">
        <f>IF(AND(ISBLANK(D35),ISBLANK(E35)),"",D35+E35)</f>
        <v>126</v>
      </c>
      <c r="H35" s="20">
        <f>IF(OR(ISNUMBER($G35),ISNUMBER($Q35)),(SIGN(N($G35)-N($Q35))+1)/2,"")</f>
        <v>1</v>
      </c>
      <c r="I35" s="15"/>
      <c r="K35" s="92" t="s">
        <v>36</v>
      </c>
      <c r="L35" s="93"/>
      <c r="M35" s="16">
        <v>3</v>
      </c>
      <c r="N35" s="17">
        <v>90</v>
      </c>
      <c r="O35" s="18">
        <v>35</v>
      </c>
      <c r="P35" s="18">
        <v>5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53</v>
      </c>
      <c r="F36" s="23">
        <v>2</v>
      </c>
      <c r="G36" s="24">
        <f>IF(AND(ISBLANK(D36),ISBLANK(E36)),"",D36+E36)</f>
        <v>133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45</v>
      </c>
      <c r="P36" s="23">
        <v>0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14720</v>
      </c>
      <c r="B37" s="97"/>
      <c r="C37" s="26" t="s">
        <v>18</v>
      </c>
      <c r="D37" s="27">
        <f>IF(ISNUMBER($G37),SUM(D33:D36),"")</f>
        <v>350</v>
      </c>
      <c r="E37" s="28">
        <f>IF(ISNUMBER($G37),SUM(E33:E36),"")</f>
        <v>177</v>
      </c>
      <c r="F37" s="28">
        <f>IF(ISNUMBER($G37),SUM(F33:F36),"")</f>
        <v>5</v>
      </c>
      <c r="G37" s="29">
        <f>IF(SUM($G33:$G36)+SUM($Q33:$Q36)&gt;0,SUM(G33:G36),"")</f>
        <v>527</v>
      </c>
      <c r="H37" s="27">
        <f>IF(ISNUMBER($G37),SUM(H33:H36),"")</f>
        <v>3</v>
      </c>
      <c r="I37" s="99"/>
      <c r="K37" s="96">
        <v>21861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178</v>
      </c>
      <c r="P37" s="28">
        <f>IF(ISNUMBER($G37),SUM(P33:P36),"")</f>
        <v>10</v>
      </c>
      <c r="Q37" s="29">
        <f>IF(SUM($G33:$G36)+SUM($Q33:$Q36)&gt;0,SUM(Q33:Q36),"")</f>
        <v>553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2224</v>
      </c>
      <c r="E39" s="34">
        <f>IF(ISNUMBER($G39),SUM(E12,E17,E22,E27,E32,E37),"")</f>
        <v>1204</v>
      </c>
      <c r="F39" s="34">
        <f>IF(ISNUMBER($G39),SUM(F12,F17,F22,F27,F32,F37),"")</f>
        <v>26</v>
      </c>
      <c r="G39" s="35">
        <f>IF(SUM($G$8:$G$37)+SUM($Q$8:$Q$37)&gt;0,SUM(G12,G17,G22,G27,G32,G37),"")</f>
        <v>3428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2257</v>
      </c>
      <c r="O39" s="34">
        <f>IF(ISNUMBER($G39),SUM(O12,O17,O22,O27,O32,O37),"")</f>
        <v>1084</v>
      </c>
      <c r="P39" s="34">
        <f>IF(ISNUMBER($G39),SUM(P12,P17,P22,P27,P32,P37),"")</f>
        <v>45</v>
      </c>
      <c r="Q39" s="35">
        <f>IF(SUM($G$8:$G$37)+SUM($Q$8:$Q$37)&gt;0,SUM(Q12,Q17,Q22,Q27,Q32,Q37),"")</f>
        <v>3341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Husovice B – TJ Zbrojovka Vsetín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19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8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2020-01-18T15:06:54Z</dcterms:modified>
</cp:coreProperties>
</file>